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709D929F-78F2-4261-A174-EBD0CB100D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" sheetId="1" r:id="rId1"/>
  </sheet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H81" i="1"/>
  <c r="C81" i="1" s="1"/>
  <c r="J28" i="1" s="1"/>
  <c r="C63" i="1"/>
  <c r="C62" i="1"/>
  <c r="C61" i="1"/>
  <c r="C60" i="1"/>
  <c r="C68" i="1" s="1"/>
  <c r="E60" i="1"/>
  <c r="E61" i="1"/>
  <c r="E62" i="1"/>
  <c r="E63" i="1"/>
  <c r="E65" i="1"/>
  <c r="C39" i="1"/>
  <c r="E66" i="1"/>
  <c r="E64" i="1"/>
  <c r="E68" i="1" l="1"/>
  <c r="E70" i="1" s="1"/>
  <c r="F81" i="1" l="1"/>
  <c r="A81" i="1" s="1"/>
  <c r="D84" i="1" s="1"/>
  <c r="J30" i="1" s="1"/>
  <c r="J27" i="1"/>
  <c r="J29" i="1" l="1"/>
</calcChain>
</file>

<file path=xl/sharedStrings.xml><?xml version="1.0" encoding="utf-8"?>
<sst xmlns="http://schemas.openxmlformats.org/spreadsheetml/2006/main" count="77" uniqueCount="65">
  <si>
    <t>Nursing</t>
  </si>
  <si>
    <t>Ancillary</t>
  </si>
  <si>
    <t>OR</t>
  </si>
  <si>
    <t>Laboratory</t>
  </si>
  <si>
    <t>Total</t>
  </si>
  <si>
    <t>INPUT DATA:</t>
  </si>
  <si>
    <t xml:space="preserve">    KEY OUTPUT:</t>
  </si>
  <si>
    <t xml:space="preserve"> Phase 4 Hospital Costs:</t>
  </si>
  <si>
    <t>Category</t>
  </si>
  <si>
    <t>Cost</t>
  </si>
  <si>
    <t>Average</t>
  </si>
  <si>
    <t>Drug</t>
  </si>
  <si>
    <t>Other</t>
  </si>
  <si>
    <t>MODEL-GENERATED DATA:</t>
  </si>
  <si>
    <t>Radiology</t>
  </si>
  <si>
    <t>END</t>
  </si>
  <si>
    <t xml:space="preserve">  Phase 4 Hospital Cost Structure:</t>
  </si>
  <si>
    <t>Total costs</t>
  </si>
  <si>
    <t xml:space="preserve">          =</t>
  </si>
  <si>
    <t xml:space="preserve">          x</t>
  </si>
  <si>
    <t>Volume of</t>
  </si>
  <si>
    <t xml:space="preserve">                       Marginal Cost</t>
  </si>
  <si>
    <t xml:space="preserve">  Total</t>
  </si>
  <si>
    <t>Existing</t>
  </si>
  <si>
    <t>Fixed Costs</t>
  </si>
  <si>
    <t xml:space="preserve">   +</t>
  </si>
  <si>
    <t xml:space="preserve">        Marginal fixed cost</t>
  </si>
  <si>
    <t>Marginal (new) fixed costs</t>
  </si>
  <si>
    <t xml:space="preserve">      Total Marginal Costs Associated with New Contract Volume:</t>
  </si>
  <si>
    <t xml:space="preserve">Average marginal cost per transplant = </t>
  </si>
  <si>
    <t xml:space="preserve">  Phase 4 Fixed and Marginal Costs (Per Contract Transplant):</t>
  </si>
  <si>
    <t>30 or less</t>
  </si>
  <si>
    <t>31 or more</t>
  </si>
  <si>
    <t>See calculation</t>
  </si>
  <si>
    <t>below</t>
  </si>
  <si>
    <t xml:space="preserve">      Total cost</t>
  </si>
  <si>
    <t xml:space="preserve">        Average cost per contract transplant</t>
  </si>
  <si>
    <t xml:space="preserve">        Marginal variable cost (variable cost rate)</t>
  </si>
  <si>
    <t xml:space="preserve">        Contract volume</t>
  </si>
  <si>
    <t>New (marginal) fixed costs required  as</t>
  </si>
  <si>
    <t xml:space="preserve">a proportion of current total fixed costs </t>
  </si>
  <si>
    <t xml:space="preserve">        Total contract marginal costs</t>
  </si>
  <si>
    <t xml:space="preserve">   +                                           Variable costs</t>
  </si>
  <si>
    <t xml:space="preserve">   +                 (Variable cost rate      x        Marginal volume).</t>
  </si>
  <si>
    <t>New contract (marginal) volume</t>
  </si>
  <si>
    <t>Current proportion of fixed costs for</t>
  </si>
  <si>
    <t>categories that have both fixed and</t>
  </si>
  <si>
    <t>variable components</t>
  </si>
  <si>
    <t>when marginal volume exceeds 30</t>
  </si>
  <si>
    <t>CASE 9 CAMBRIDGE TRANSPLANT CENTER</t>
  </si>
  <si>
    <t>Marginal Cost Pricing Analysis</t>
  </si>
  <si>
    <t>This case analyzes a relatively straightforward marginal cost pricing analysis.  It is designed to</t>
  </si>
  <si>
    <t>illustrate the mechanics of estimating marginal costs as well as the advantages and disadvantages</t>
  </si>
  <si>
    <t xml:space="preserve">of using marginal costs as the basis for pricing transplant services. The input section of the </t>
  </si>
  <si>
    <t xml:space="preserve">worksheet contains historical average cost data for seven cost categories along with the fixed cost </t>
  </si>
  <si>
    <t xml:space="preserve">proportion and growth percentage for applicable categories.  The output is the marginal (variable) </t>
  </si>
  <si>
    <t>cost for Phase 4 of the transplant program as well as the Phase 4 cost structure.</t>
  </si>
  <si>
    <t>The model consists of a complete base case analysis--no changes need to be made to the existing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</si>
  <si>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</si>
  <si>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</si>
  <si>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</si>
  <si>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</si>
  <si>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from the MODEL-GENERATED DATA section.</t>
  </si>
  <si>
    <t>Student Version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</si>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</sst>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mm/dd/yy"/>
    <numFmt numFmtId="165" formatCode="0.0%"/>
    <numFmt numFmtId="166" formatCode="&quot;$&quot;#,##0"/>
    <numFmt numFmtId="167" formatCode="_(&quot;$&quot;* #,##0_);_(&quot;$&quot;* \(#,##0\);_(&quot;$&quot;* &quot;-&quot;??_);_(@_)"/>
    <numFmt numFmtId="168" formatCode="_(* #,##0_);_(* \(#,##0\);_(* &quot;-&quot;??_);_(@_)"/>
  </numFmts>
  <fonts count="17" x14ac:knownFonts="1">
    <font>
      <sz val="10"/>
      <name val="Arial"/>
    </font>
    <font>
      <sz val="10"/>
      <name val="Arial"/>
      <family val="2"/>
    </font>
    <font>
      <sz val="12"/>
      <color indexed="12"/>
      <name val="Arial"/>
      <family val="2"/>
    </font>
    <font>
      <b/>
      <sz val="12"/>
      <color indexed="10"/>
      <name val="Arial"/>
      <family val="2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indexed="17"/>
      <name val="Arial"/>
      <family val="2"/>
    </font>
    <font>
      <sz val="10"/>
      <color rgb="FFFF0000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sz val="11"/>
      <color rgb="FF0A0A0A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1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3" fillId="0" borderId="0"/>
  </cellStyleXfs>
  <cellXfs count="52">
    <xf numFmtId="0" fontId="0" fillId="0" borderId="0" xfId="0"/>
    <xf numFmtId="41" fontId="0" fillId="0" borderId="0" xfId="0" applyNumberFormat="1"/>
    <xf numFmtId="42" fontId="0" fillId="0" borderId="0" xfId="0" applyNumberFormat="1"/>
    <xf numFmtId="42" fontId="0" fillId="0" borderId="1" xfId="0" applyNumberFormat="1" applyBorder="1"/>
    <xf numFmtId="0" fontId="0" fillId="0" borderId="2" xfId="0" applyBorder="1"/>
    <xf numFmtId="0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left"/>
    </xf>
    <xf numFmtId="0" fontId="0" fillId="0" borderId="0" xfId="0" applyNumberFormat="1"/>
    <xf numFmtId="0" fontId="2" fillId="0" borderId="0" xfId="0" quotePrefix="1" applyNumberFormat="1" applyFont="1" applyAlignment="1">
      <alignment horizontal="left"/>
    </xf>
    <xf numFmtId="0" fontId="0" fillId="0" borderId="3" xfId="0" applyNumberFormat="1" applyBorder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6" fillId="0" borderId="0" xfId="0" applyFont="1"/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/>
    </xf>
    <xf numFmtId="42" fontId="8" fillId="0" borderId="0" xfId="0" applyNumberFormat="1" applyFont="1"/>
    <xf numFmtId="41" fontId="8" fillId="0" borderId="0" xfId="0" applyNumberFormat="1" applyFont="1"/>
    <xf numFmtId="41" fontId="8" fillId="0" borderId="2" xfId="0" applyNumberFormat="1" applyFont="1" applyBorder="1"/>
    <xf numFmtId="42" fontId="7" fillId="0" borderId="0" xfId="0" applyNumberFormat="1" applyFont="1"/>
    <xf numFmtId="41" fontId="7" fillId="0" borderId="0" xfId="0" applyNumberFormat="1" applyFont="1"/>
    <xf numFmtId="41" fontId="7" fillId="0" borderId="2" xfId="0" applyNumberFormat="1" applyFont="1" applyBorder="1"/>
    <xf numFmtId="0" fontId="0" fillId="0" borderId="0" xfId="0" applyNumberFormat="1" applyAlignment="1">
      <alignment horizontal="left"/>
    </xf>
    <xf numFmtId="0" fontId="2" fillId="0" borderId="0" xfId="0" applyNumberFormat="1" applyFont="1" applyAlignment="1">
      <alignment horizontal="right"/>
    </xf>
    <xf numFmtId="0" fontId="0" fillId="0" borderId="0" xfId="0" applyNumberFormat="1" applyBorder="1"/>
    <xf numFmtId="165" fontId="8" fillId="0" borderId="0" xfId="0" applyNumberFormat="1" applyFont="1"/>
    <xf numFmtId="0" fontId="0" fillId="0" borderId="0" xfId="0" quotePrefix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center"/>
    </xf>
    <xf numFmtId="166" fontId="0" fillId="0" borderId="0" xfId="0" applyNumberFormat="1"/>
    <xf numFmtId="42" fontId="0" fillId="0" borderId="0" xfId="0" applyNumberFormat="1" applyAlignment="1">
      <alignment horizontal="left"/>
    </xf>
    <xf numFmtId="167" fontId="0" fillId="0" borderId="0" xfId="0" applyNumberFormat="1"/>
    <xf numFmtId="41" fontId="7" fillId="0" borderId="0" xfId="0" applyNumberFormat="1" applyFont="1" applyAlignment="1">
      <alignment horizontal="center"/>
    </xf>
    <xf numFmtId="41" fontId="7" fillId="0" borderId="0" xfId="0" applyNumberFormat="1" applyFont="1" applyBorder="1"/>
    <xf numFmtId="42" fontId="0" fillId="0" borderId="0" xfId="0" applyNumberFormat="1" applyBorder="1"/>
    <xf numFmtId="167" fontId="0" fillId="0" borderId="1" xfId="0" applyNumberFormat="1" applyBorder="1"/>
    <xf numFmtId="0" fontId="11" fillId="0" borderId="0" xfId="0" applyFont="1"/>
    <xf numFmtId="0" fontId="7" fillId="0" borderId="0" xfId="0" applyFont="1" applyAlignment="1">
      <alignment horizontal="center"/>
    </xf>
    <xf numFmtId="168" fontId="0" fillId="0" borderId="0" xfId="1" applyNumberFormat="1" applyFont="1"/>
    <xf numFmtId="0" fontId="7" fillId="0" borderId="0" xfId="0" applyFont="1"/>
    <xf numFmtId="0" fontId="7" fillId="0" borderId="0" xfId="0" applyNumberFormat="1" applyFont="1" applyAlignment="1">
      <alignment horizontal="left"/>
    </xf>
    <xf numFmtId="0" fontId="7" fillId="0" borderId="0" xfId="0" quotePrefix="1" applyFont="1" applyAlignment="1">
      <alignment horizontal="left"/>
    </xf>
    <xf numFmtId="0" fontId="2" fillId="0" borderId="0" xfId="0" quotePrefix="1" applyNumberFormat="1" applyFont="1"/>
    <xf numFmtId="0" fontId="12" fillId="0" borderId="0" xfId="0" applyNumberFormat="1" applyFont="1"/>
    <xf numFmtId="0" fontId="6" fillId="2" borderId="0" xfId="2" applyNumberFormat="1" applyFont="1" applyFill="1" applyAlignment="1" applyProtection="1">
      <protection locked="0"/>
    </xf>
    <xf numFmtId="0" fontId="6" fillId="2" borderId="0" xfId="2" applyNumberFormat="1" applyFont="1" applyFill="1" applyAlignment="1" applyProtection="1">
      <alignment horizontal="left"/>
      <protection locked="0"/>
    </xf>
    <xf numFmtId="0" fontId="6" fillId="2" borderId="0" xfId="0" applyFont="1" applyFill="1"/>
    <xf numFmtId="0" fontId="16" fillId="0" borderId="0" xfId="0" applyFont="1"/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74363</xdr:colOff>
      <xdr:row>31</xdr:row>
      <xdr:rowOff>65688</xdr:rowOff>
    </xdr:from>
    <xdr:to>
      <xdr:col>7</xdr:col>
      <xdr:colOff>193762</xdr:colOff>
      <xdr:row>35</xdr:row>
      <xdr:rowOff>128092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592466" y="5693102"/>
          <a:ext cx="3483851" cy="711636"/>
        </a:xfrm>
        <a:prstGeom prst="rect">
          <a:avLst/>
        </a:prstGeom>
        <a:solidFill>
          <a:srgbClr val="FFCC99"/>
        </a:solidFill>
        <a:ln w="38100">
          <a:solidFill>
            <a:srgbClr val="FF66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  The model assumes that radiology, drug, and other costs are completely  variable, while the remaining cost categories consist of both fixed and variable costs.</a:t>
          </a:r>
        </a:p>
      </xdr:txBody>
    </xdr:sp>
    <xdr:clientData/>
  </xdr:twoCellAnchor>
  <xdr:twoCellAnchor>
    <xdr:from>
      <xdr:col>4</xdr:col>
      <xdr:colOff>121987</xdr:colOff>
      <xdr:row>45</xdr:row>
      <xdr:rowOff>2403</xdr:rowOff>
    </xdr:from>
    <xdr:to>
      <xdr:col>8</xdr:col>
      <xdr:colOff>40642</xdr:colOff>
      <xdr:row>48</xdr:row>
      <xdr:rowOff>98534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483108" y="7950851"/>
          <a:ext cx="3104603" cy="588804"/>
        </a:xfrm>
        <a:prstGeom prst="rect">
          <a:avLst/>
        </a:prstGeom>
        <a:solidFill>
          <a:srgbClr val="FFCC99"/>
        </a:solidFill>
        <a:ln w="38100">
          <a:solidFill>
            <a:srgbClr val="FF66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  Additional fixed costs are required  when contract volume  exceeds 30  transplants.  Current  fixed costs total $5,800,440.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9"/>
  <sheetViews>
    <sheetView showGridLines="0" tabSelected="1" topLeftCell="A58" zoomScale="120" zoomScaleNormal="120" workbookViewId="0">
      <selection activeCell="A58" sqref="A1:XFD1048576"/>
    </sheetView>
  </sheetViews>
  <sheetFormatPr defaultColWidth="8.85546875" defaultRowHeight="12.75" x14ac:dyDescent="0.2"/>
  <cols>
    <col min="1" max="1" width="13.7109375" customWidth="1"/>
    <col min="3" max="3" width="14.7109375" customWidth="1"/>
    <col min="4" max="7" width="12.7109375" customWidth="1"/>
    <col min="8" max="9" width="9.85546875" bestFit="1" customWidth="1"/>
    <col min="10" max="10" width="13.7109375" customWidth="1"/>
  </cols>
  <sheetData>
    <row r="1" spans="1:11" ht="15" x14ac:dyDescent="0.2">
      <c r="A1" s="46"/>
      <c r="B1" s="5"/>
      <c r="C1" s="5" t="s">
        <v>49</v>
      </c>
      <c r="D1" s="5"/>
      <c r="E1" s="6"/>
      <c r="F1" s="5"/>
      <c r="G1" s="7"/>
      <c r="J1" s="7"/>
      <c r="K1" s="8"/>
    </row>
    <row r="2" spans="1:11" ht="15" x14ac:dyDescent="0.2">
      <c r="B2" s="5"/>
      <c r="C2" s="9" t="s">
        <v>50</v>
      </c>
      <c r="D2" s="5"/>
      <c r="E2" s="5"/>
      <c r="F2" s="5"/>
      <c r="G2" s="5"/>
      <c r="J2" s="5"/>
      <c r="K2" s="8"/>
    </row>
    <row r="3" spans="1:11" ht="15" x14ac:dyDescent="0.2">
      <c r="A3" s="5"/>
      <c r="D3" s="5"/>
      <c r="E3" s="5"/>
      <c r="F3" s="5"/>
      <c r="G3" s="5"/>
      <c r="H3" s="8"/>
    </row>
    <row r="4" spans="1:11" ht="15.75" x14ac:dyDescent="0.25">
      <c r="A4" s="5"/>
      <c r="C4" s="47" t="s">
        <v>63</v>
      </c>
      <c r="D4" s="5"/>
      <c r="E4" s="5"/>
      <c r="F4" s="5"/>
      <c r="G4" s="5"/>
      <c r="H4" s="8"/>
    </row>
    <row r="5" spans="1:11" x14ac:dyDescent="0.2">
      <c r="A5" s="8"/>
      <c r="B5" s="8"/>
      <c r="D5" s="8"/>
      <c r="E5" s="8"/>
      <c r="F5" s="8"/>
      <c r="G5" s="8"/>
      <c r="H5" s="8"/>
    </row>
    <row r="6" spans="1:11" ht="15" x14ac:dyDescent="0.2">
      <c r="A6" s="13" t="s">
        <v>51</v>
      </c>
      <c r="B6" s="13"/>
      <c r="C6" s="13"/>
      <c r="D6" s="13"/>
      <c r="E6" s="13"/>
      <c r="F6" s="13"/>
      <c r="G6" s="13"/>
      <c r="H6" s="13"/>
      <c r="I6" s="14"/>
    </row>
    <row r="7" spans="1:11" ht="15" x14ac:dyDescent="0.2">
      <c r="A7" s="13" t="s">
        <v>52</v>
      </c>
      <c r="B7" s="13"/>
      <c r="C7" s="13"/>
      <c r="D7" s="13"/>
      <c r="E7" s="13"/>
      <c r="F7" s="13"/>
      <c r="G7" s="13"/>
      <c r="H7" s="13"/>
      <c r="I7" s="14"/>
    </row>
    <row r="8" spans="1:11" ht="15" x14ac:dyDescent="0.2">
      <c r="A8" s="13" t="s">
        <v>53</v>
      </c>
      <c r="B8" s="13"/>
      <c r="C8" s="13"/>
      <c r="D8" s="13"/>
      <c r="E8" s="13"/>
      <c r="F8" s="13"/>
      <c r="G8" s="13"/>
      <c r="H8" s="13"/>
      <c r="I8" s="14"/>
    </row>
    <row r="9" spans="1:11" ht="15" x14ac:dyDescent="0.2">
      <c r="A9" s="13" t="s">
        <v>54</v>
      </c>
      <c r="B9" s="13"/>
      <c r="C9" s="13"/>
      <c r="D9" s="13"/>
      <c r="E9" s="13"/>
      <c r="F9" s="13"/>
      <c r="G9" s="13"/>
      <c r="H9" s="13"/>
      <c r="I9" s="14"/>
    </row>
    <row r="10" spans="1:11" ht="15" x14ac:dyDescent="0.2">
      <c r="A10" s="13" t="s">
        <v>55</v>
      </c>
      <c r="B10" s="13"/>
      <c r="C10" s="13"/>
      <c r="D10" s="13"/>
      <c r="E10" s="13"/>
      <c r="F10" s="13"/>
      <c r="G10" s="13"/>
      <c r="H10" s="13"/>
      <c r="I10" s="14"/>
    </row>
    <row r="11" spans="1:11" ht="15" x14ac:dyDescent="0.2">
      <c r="A11" s="13" t="s">
        <v>56</v>
      </c>
      <c r="B11" s="13"/>
      <c r="C11" s="13"/>
      <c r="D11" s="13"/>
      <c r="E11" s="13"/>
      <c r="F11" s="13"/>
      <c r="G11" s="13"/>
      <c r="H11" s="13"/>
      <c r="I11" s="14"/>
    </row>
    <row r="12" spans="1:11" ht="15" x14ac:dyDescent="0.2">
      <c r="A12" s="13"/>
      <c r="B12" s="13"/>
      <c r="C12" s="13"/>
      <c r="D12" s="13"/>
      <c r="E12" s="13"/>
      <c r="F12" s="13"/>
      <c r="G12" s="13"/>
      <c r="H12" s="13"/>
      <c r="I12" s="14"/>
    </row>
    <row r="13" spans="1:11" ht="15" x14ac:dyDescent="0.2">
      <c r="A13" s="48" t="s">
        <v>57</v>
      </c>
      <c r="B13" s="13"/>
      <c r="C13" s="13"/>
      <c r="D13" s="13"/>
      <c r="E13" s="13"/>
      <c r="F13" s="13"/>
      <c r="G13" s="13"/>
      <c r="H13" s="13"/>
      <c r="I13" s="14"/>
    </row>
    <row r="14" spans="1:11" ht="15" x14ac:dyDescent="0.2">
      <c r="A14" s="48" t="s">
        <v>58</v>
      </c>
      <c r="B14" s="13"/>
      <c r="C14" s="13"/>
      <c r="D14" s="13"/>
      <c r="E14" s="13"/>
      <c r="F14" s="13"/>
      <c r="G14" s="13"/>
      <c r="H14" s="13"/>
      <c r="I14" s="14"/>
    </row>
    <row r="15" spans="1:11" ht="15" x14ac:dyDescent="0.2">
      <c r="A15" s="48" t="s">
        <v>59</v>
      </c>
      <c r="B15" s="13"/>
      <c r="C15" s="13"/>
      <c r="D15" s="13"/>
      <c r="E15" s="13"/>
      <c r="F15" s="13"/>
      <c r="G15" s="13"/>
      <c r="H15" s="13"/>
      <c r="I15" s="14"/>
    </row>
    <row r="16" spans="1:11" ht="15.75" x14ac:dyDescent="0.25">
      <c r="A16" s="49" t="s">
        <v>60</v>
      </c>
      <c r="B16" s="13"/>
      <c r="C16" s="13"/>
      <c r="D16" s="13"/>
      <c r="E16" s="13"/>
      <c r="F16" s="13"/>
      <c r="G16" s="13"/>
      <c r="H16" s="13"/>
      <c r="I16" s="14"/>
    </row>
    <row r="17" spans="1:11" ht="15" x14ac:dyDescent="0.2">
      <c r="A17" s="48" t="s">
        <v>61</v>
      </c>
      <c r="B17" s="13"/>
      <c r="C17" s="13"/>
      <c r="D17" s="13"/>
      <c r="E17" s="13"/>
      <c r="F17" s="13"/>
      <c r="G17" s="13"/>
      <c r="H17" s="13"/>
      <c r="I17" s="14"/>
    </row>
    <row r="18" spans="1:11" ht="15" x14ac:dyDescent="0.2">
      <c r="A18" s="50" t="s">
        <v>62</v>
      </c>
      <c r="B18" s="13"/>
      <c r="C18" s="13"/>
      <c r="D18" s="13"/>
      <c r="E18" s="13"/>
      <c r="F18" s="13"/>
      <c r="G18" s="13"/>
      <c r="H18" s="13"/>
      <c r="I18" s="14"/>
    </row>
    <row r="19" spans="1:11" ht="15" x14ac:dyDescent="0.2">
      <c r="A19" s="13"/>
      <c r="B19" s="13"/>
      <c r="C19" s="13"/>
      <c r="D19" s="13"/>
      <c r="E19" s="13"/>
      <c r="F19" s="13"/>
      <c r="G19" s="13"/>
      <c r="H19" s="13"/>
      <c r="I19" s="14"/>
    </row>
    <row r="20" spans="1:11" ht="15" x14ac:dyDescent="0.2">
      <c r="A20" s="13"/>
      <c r="B20" s="13"/>
      <c r="C20" s="13"/>
      <c r="D20" s="13"/>
      <c r="E20" s="13"/>
      <c r="F20" s="13"/>
      <c r="G20" s="13"/>
      <c r="H20" s="13"/>
      <c r="I20" s="14"/>
    </row>
    <row r="21" spans="1:11" ht="15" x14ac:dyDescent="0.2">
      <c r="A21" s="13"/>
      <c r="B21" s="13"/>
      <c r="C21" s="13"/>
      <c r="D21" s="13"/>
      <c r="E21" s="13"/>
      <c r="F21" s="13"/>
      <c r="G21" s="13"/>
      <c r="H21" s="13"/>
      <c r="I21" s="14"/>
    </row>
    <row r="22" spans="1:11" ht="13.5" thickBo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13.5" thickTop="1" x14ac:dyDescent="0.2">
      <c r="A23" s="8"/>
      <c r="B23" s="8"/>
      <c r="C23" s="8"/>
      <c r="D23" s="8"/>
      <c r="E23" s="8"/>
      <c r="F23" s="8"/>
      <c r="G23" s="8"/>
      <c r="H23" s="8"/>
    </row>
    <row r="24" spans="1:11" ht="15" x14ac:dyDescent="0.2">
      <c r="A24" s="11" t="s">
        <v>5</v>
      </c>
      <c r="B24" s="8"/>
      <c r="C24" s="8"/>
      <c r="D24" s="8"/>
      <c r="E24" s="8"/>
      <c r="F24" s="11" t="s">
        <v>6</v>
      </c>
    </row>
    <row r="25" spans="1:11" x14ac:dyDescent="0.2">
      <c r="A25" s="8"/>
      <c r="B25" s="8"/>
      <c r="C25" s="8"/>
      <c r="D25" s="8"/>
      <c r="E25" s="8"/>
      <c r="F25" s="8"/>
      <c r="G25" s="8"/>
      <c r="H25" s="8"/>
    </row>
    <row r="26" spans="1:11" ht="15" x14ac:dyDescent="0.2">
      <c r="A26" s="12" t="s">
        <v>7</v>
      </c>
      <c r="B26" s="8"/>
      <c r="C26" s="12"/>
      <c r="D26" s="8"/>
      <c r="E26" s="8"/>
      <c r="F26" t="s">
        <v>38</v>
      </c>
      <c r="J26" s="42">
        <f>D41</f>
        <v>0</v>
      </c>
    </row>
    <row r="27" spans="1:11" ht="15" x14ac:dyDescent="0.2">
      <c r="A27" s="12"/>
      <c r="B27" s="8"/>
      <c r="C27" s="12"/>
      <c r="D27" s="8"/>
      <c r="E27" s="8"/>
      <c r="F27" s="23" t="s">
        <v>37</v>
      </c>
      <c r="H27" s="8"/>
      <c r="J27" s="2">
        <f>E68</f>
        <v>0</v>
      </c>
    </row>
    <row r="28" spans="1:11" x14ac:dyDescent="0.2">
      <c r="C28" s="15" t="s">
        <v>10</v>
      </c>
      <c r="F28" s="23" t="s">
        <v>26</v>
      </c>
      <c r="H28" s="8"/>
      <c r="J28" s="35">
        <f>C81</f>
        <v>0</v>
      </c>
    </row>
    <row r="29" spans="1:11" x14ac:dyDescent="0.2">
      <c r="A29" s="4" t="s">
        <v>8</v>
      </c>
      <c r="C29" s="16" t="s">
        <v>9</v>
      </c>
      <c r="F29" s="44" t="s">
        <v>41</v>
      </c>
      <c r="H29" s="8"/>
      <c r="J29" s="2">
        <f>A81</f>
        <v>0</v>
      </c>
    </row>
    <row r="30" spans="1:11" x14ac:dyDescent="0.2">
      <c r="F30" s="23" t="s">
        <v>36</v>
      </c>
      <c r="J30" s="35" t="e">
        <f>D84</f>
        <v>#DIV/0!</v>
      </c>
    </row>
    <row r="31" spans="1:11" x14ac:dyDescent="0.2">
      <c r="A31" t="s">
        <v>0</v>
      </c>
      <c r="C31" s="17">
        <v>0</v>
      </c>
    </row>
    <row r="32" spans="1:11" x14ac:dyDescent="0.2">
      <c r="A32" t="s">
        <v>1</v>
      </c>
      <c r="C32" s="18">
        <v>0</v>
      </c>
    </row>
    <row r="33" spans="1:4" x14ac:dyDescent="0.2">
      <c r="A33" t="s">
        <v>2</v>
      </c>
      <c r="C33" s="18">
        <v>0</v>
      </c>
    </row>
    <row r="34" spans="1:4" x14ac:dyDescent="0.2">
      <c r="A34" t="s">
        <v>3</v>
      </c>
      <c r="C34" s="18">
        <v>0</v>
      </c>
    </row>
    <row r="35" spans="1:4" x14ac:dyDescent="0.2">
      <c r="A35" t="s">
        <v>14</v>
      </c>
      <c r="C35" s="18">
        <v>0</v>
      </c>
    </row>
    <row r="36" spans="1:4" x14ac:dyDescent="0.2">
      <c r="A36" t="s">
        <v>11</v>
      </c>
      <c r="C36" s="18">
        <v>0</v>
      </c>
    </row>
    <row r="37" spans="1:4" x14ac:dyDescent="0.2">
      <c r="A37" t="s">
        <v>12</v>
      </c>
      <c r="C37" s="19">
        <v>0</v>
      </c>
    </row>
    <row r="38" spans="1:4" x14ac:dyDescent="0.2">
      <c r="C38" s="1"/>
    </row>
    <row r="39" spans="1:4" ht="13.5" thickBot="1" x14ac:dyDescent="0.25">
      <c r="A39" t="s">
        <v>4</v>
      </c>
      <c r="C39" s="3">
        <f>SUM(C31:C37)</f>
        <v>0</v>
      </c>
    </row>
    <row r="40" spans="1:4" ht="13.5" thickTop="1" x14ac:dyDescent="0.2"/>
    <row r="41" spans="1:4" x14ac:dyDescent="0.2">
      <c r="A41" t="s">
        <v>44</v>
      </c>
      <c r="D41" s="40">
        <v>0</v>
      </c>
    </row>
    <row r="43" spans="1:4" x14ac:dyDescent="0.2">
      <c r="A43" t="s">
        <v>45</v>
      </c>
      <c r="D43" s="26">
        <v>0</v>
      </c>
    </row>
    <row r="44" spans="1:4" x14ac:dyDescent="0.2">
      <c r="A44" t="s">
        <v>46</v>
      </c>
    </row>
    <row r="45" spans="1:4" x14ac:dyDescent="0.2">
      <c r="A45" t="s">
        <v>47</v>
      </c>
    </row>
    <row r="47" spans="1:4" x14ac:dyDescent="0.2">
      <c r="A47" s="43" t="s">
        <v>39</v>
      </c>
      <c r="D47" s="26">
        <v>0</v>
      </c>
    </row>
    <row r="48" spans="1:4" x14ac:dyDescent="0.2">
      <c r="A48" s="43" t="s">
        <v>40</v>
      </c>
    </row>
    <row r="49" spans="1:11" x14ac:dyDescent="0.2">
      <c r="A49" s="43" t="s">
        <v>48</v>
      </c>
    </row>
    <row r="50" spans="1:11" ht="13.5" thickBo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</row>
    <row r="51" spans="1:11" ht="13.5" thickTop="1" x14ac:dyDescent="0.2">
      <c r="A51" s="8"/>
      <c r="B51" s="8"/>
      <c r="C51" s="8"/>
      <c r="D51" s="8"/>
      <c r="E51" s="8"/>
      <c r="F51" s="8"/>
      <c r="G51" s="8"/>
      <c r="H51" s="8"/>
      <c r="I51" s="8"/>
    </row>
    <row r="52" spans="1:11" ht="15" x14ac:dyDescent="0.2">
      <c r="A52" s="11" t="s">
        <v>13</v>
      </c>
      <c r="B52" s="8"/>
      <c r="C52" s="8"/>
      <c r="D52" s="8"/>
      <c r="E52" s="8"/>
      <c r="F52" s="8"/>
      <c r="G52" s="8"/>
      <c r="H52" s="8"/>
      <c r="I52" s="8"/>
    </row>
    <row r="53" spans="1:11" ht="15" x14ac:dyDescent="0.2">
      <c r="A53" s="11"/>
      <c r="B53" s="8"/>
      <c r="C53" s="8"/>
      <c r="D53" s="8"/>
      <c r="E53" s="8"/>
      <c r="F53" s="8"/>
      <c r="G53" s="8"/>
      <c r="H53" s="8"/>
      <c r="I53" s="8"/>
    </row>
    <row r="54" spans="1:11" ht="15" x14ac:dyDescent="0.2">
      <c r="A54" s="12" t="s">
        <v>30</v>
      </c>
      <c r="B54" s="8"/>
      <c r="C54" s="8"/>
      <c r="D54" s="8"/>
      <c r="E54" s="8"/>
      <c r="F54" s="8"/>
      <c r="G54" s="8"/>
      <c r="H54" s="8"/>
      <c r="I54" s="8"/>
    </row>
    <row r="55" spans="1:11" ht="15" x14ac:dyDescent="0.2">
      <c r="A55" s="12"/>
      <c r="B55" s="8"/>
      <c r="C55" s="8"/>
      <c r="D55" s="8"/>
      <c r="E55" s="8"/>
      <c r="F55" s="8"/>
      <c r="G55" s="8"/>
      <c r="H55" s="8"/>
      <c r="I55" s="8"/>
    </row>
    <row r="56" spans="1:11" x14ac:dyDescent="0.2">
      <c r="E56" s="4" t="s">
        <v>21</v>
      </c>
      <c r="F56" s="4"/>
      <c r="G56" s="4"/>
    </row>
    <row r="57" spans="1:11" x14ac:dyDescent="0.2">
      <c r="C57" s="15" t="s">
        <v>23</v>
      </c>
      <c r="E57" s="15" t="s">
        <v>20</v>
      </c>
      <c r="G57" s="15" t="s">
        <v>20</v>
      </c>
    </row>
    <row r="58" spans="1:11" x14ac:dyDescent="0.2">
      <c r="A58" s="4" t="s">
        <v>8</v>
      </c>
      <c r="C58" s="16" t="s">
        <v>24</v>
      </c>
      <c r="E58" s="16" t="s">
        <v>31</v>
      </c>
      <c r="G58" s="16" t="s">
        <v>32</v>
      </c>
    </row>
    <row r="60" spans="1:11" x14ac:dyDescent="0.2">
      <c r="A60" t="s">
        <v>0</v>
      </c>
      <c r="C60" s="20">
        <f>$C$31*$D$43</f>
        <v>0</v>
      </c>
      <c r="E60" s="20">
        <f>$C$31*(1-$D$43)</f>
        <v>0</v>
      </c>
      <c r="G60" s="20" t="s">
        <v>33</v>
      </c>
    </row>
    <row r="61" spans="1:11" x14ac:dyDescent="0.2">
      <c r="A61" t="s">
        <v>1</v>
      </c>
      <c r="C61" s="21">
        <f>$C$32*D$43</f>
        <v>0</v>
      </c>
      <c r="E61" s="21">
        <f>$C$32*(1-$D$43)</f>
        <v>0</v>
      </c>
      <c r="G61" s="36" t="s">
        <v>34</v>
      </c>
    </row>
    <row r="62" spans="1:11" x14ac:dyDescent="0.2">
      <c r="A62" t="s">
        <v>2</v>
      </c>
      <c r="C62" s="21">
        <f>$C$33*$D$43</f>
        <v>0</v>
      </c>
      <c r="E62" s="21">
        <f>$C$33*(1-$D$43)</f>
        <v>0</v>
      </c>
      <c r="G62" s="21"/>
    </row>
    <row r="63" spans="1:11" x14ac:dyDescent="0.2">
      <c r="A63" t="s">
        <v>3</v>
      </c>
      <c r="C63" s="21">
        <f>$C$34*($D$43)</f>
        <v>0</v>
      </c>
      <c r="E63" s="21">
        <f>$C$34*(1-$D$43)</f>
        <v>0</v>
      </c>
      <c r="G63" s="21"/>
    </row>
    <row r="64" spans="1:11" x14ac:dyDescent="0.2">
      <c r="A64" t="s">
        <v>14</v>
      </c>
      <c r="C64" s="21">
        <v>0</v>
      </c>
      <c r="E64" s="21">
        <f>$C$35</f>
        <v>0</v>
      </c>
      <c r="G64" s="21"/>
    </row>
    <row r="65" spans="1:7" x14ac:dyDescent="0.2">
      <c r="A65" t="s">
        <v>11</v>
      </c>
      <c r="C65" s="21">
        <v>0</v>
      </c>
      <c r="E65" s="21">
        <f>$C$36</f>
        <v>0</v>
      </c>
      <c r="G65" s="21"/>
    </row>
    <row r="66" spans="1:7" x14ac:dyDescent="0.2">
      <c r="A66" t="s">
        <v>12</v>
      </c>
      <c r="C66" s="22">
        <v>0</v>
      </c>
      <c r="E66" s="22">
        <f>$C$37</f>
        <v>0</v>
      </c>
      <c r="G66" s="37"/>
    </row>
    <row r="67" spans="1:7" x14ac:dyDescent="0.2">
      <c r="C67" s="1"/>
      <c r="E67" s="1"/>
      <c r="G67" s="1"/>
    </row>
    <row r="68" spans="1:7" ht="13.5" thickBot="1" x14ac:dyDescent="0.25">
      <c r="A68" t="s">
        <v>22</v>
      </c>
      <c r="C68" s="3">
        <f>SUM(C60:C66)</f>
        <v>0</v>
      </c>
      <c r="E68" s="3">
        <f>SUM(E60:E66)</f>
        <v>0</v>
      </c>
      <c r="G68" s="38"/>
    </row>
    <row r="69" spans="1:7" ht="13.5" thickTop="1" x14ac:dyDescent="0.2"/>
    <row r="70" spans="1:7" ht="13.5" thickBot="1" x14ac:dyDescent="0.25">
      <c r="A70" t="s">
        <v>35</v>
      </c>
      <c r="E70" s="3">
        <f>C68+E68</f>
        <v>0</v>
      </c>
    </row>
    <row r="71" spans="1:7" ht="13.5" thickTop="1" x14ac:dyDescent="0.2"/>
    <row r="73" spans="1:7" ht="15" x14ac:dyDescent="0.2">
      <c r="A73" s="12" t="s">
        <v>16</v>
      </c>
    </row>
    <row r="74" spans="1:7" x14ac:dyDescent="0.2">
      <c r="A74" s="2"/>
      <c r="B74" s="27"/>
      <c r="C74" s="2"/>
      <c r="D74" s="15"/>
      <c r="E74" s="2"/>
      <c r="F74" s="28"/>
      <c r="G74" s="30"/>
    </row>
    <row r="75" spans="1:7" x14ac:dyDescent="0.2">
      <c r="A75" s="31" t="s">
        <v>28</v>
      </c>
    </row>
    <row r="77" spans="1:7" x14ac:dyDescent="0.2">
      <c r="A77" t="s">
        <v>17</v>
      </c>
      <c r="B77" s="27" t="s">
        <v>18</v>
      </c>
      <c r="C77" t="s">
        <v>27</v>
      </c>
      <c r="E77" s="45" t="s">
        <v>42</v>
      </c>
    </row>
    <row r="78" spans="1:7" x14ac:dyDescent="0.2">
      <c r="B78" s="27"/>
      <c r="E78" s="29"/>
    </row>
    <row r="79" spans="1:7" x14ac:dyDescent="0.2">
      <c r="B79" s="27" t="s">
        <v>18</v>
      </c>
      <c r="C79" t="s">
        <v>27</v>
      </c>
      <c r="E79" s="45" t="s">
        <v>43</v>
      </c>
    </row>
    <row r="81" spans="1:13" x14ac:dyDescent="0.2">
      <c r="A81" s="2">
        <f>C81+(F81*H81)</f>
        <v>0</v>
      </c>
      <c r="B81" s="27" t="s">
        <v>18</v>
      </c>
      <c r="C81" s="33">
        <f>IF(H81&gt;30,D47*5800440,0)</f>
        <v>0</v>
      </c>
      <c r="E81" s="28" t="s">
        <v>25</v>
      </c>
      <c r="F81" s="2">
        <f>E68</f>
        <v>0</v>
      </c>
      <c r="G81" s="28" t="s">
        <v>19</v>
      </c>
      <c r="H81" s="41">
        <f>D41</f>
        <v>0</v>
      </c>
    </row>
    <row r="82" spans="1:13" x14ac:dyDescent="0.2">
      <c r="A82" s="2"/>
      <c r="B82" s="27"/>
      <c r="C82" s="33"/>
      <c r="E82" s="28"/>
      <c r="F82" s="2"/>
      <c r="G82" s="28"/>
      <c r="H82" s="32"/>
    </row>
    <row r="83" spans="1:13" x14ac:dyDescent="0.2">
      <c r="A83" s="2"/>
      <c r="B83" s="27"/>
      <c r="C83" s="33"/>
      <c r="E83" s="28"/>
      <c r="F83" s="2"/>
      <c r="G83" s="28"/>
      <c r="H83" s="32"/>
    </row>
    <row r="84" spans="1:13" ht="13.5" thickBot="1" x14ac:dyDescent="0.25">
      <c r="A84" s="34" t="s">
        <v>29</v>
      </c>
      <c r="B84" s="27"/>
      <c r="C84" s="33"/>
      <c r="D84" s="39" t="e">
        <f>A81/H81</f>
        <v>#DIV/0!</v>
      </c>
      <c r="E84" s="28"/>
      <c r="F84" s="2"/>
      <c r="G84" s="28"/>
      <c r="H84" s="32"/>
    </row>
    <row r="85" spans="1:13" ht="13.5" thickTop="1" x14ac:dyDescent="0.2">
      <c r="A85" s="2"/>
      <c r="B85" s="27"/>
      <c r="C85" s="2"/>
      <c r="D85" s="15"/>
      <c r="E85" s="2"/>
      <c r="F85" s="28"/>
      <c r="G85" s="30"/>
    </row>
    <row r="86" spans="1:13" ht="13.5" thickBo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25"/>
      <c r="M86" s="25"/>
    </row>
    <row r="87" spans="1:13" ht="13.5" thickTop="1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</row>
    <row r="88" spans="1:13" ht="15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24" t="s">
        <v>15</v>
      </c>
      <c r="L88" s="8"/>
    </row>
    <row r="89" spans="1:13" ht="14.25" x14ac:dyDescent="0.2">
      <c r="A89" s="51" t="s">
        <v>64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Company>College of Health Professions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User</dc:creator>
  <cp:lastModifiedBy>Joe Pixler</cp:lastModifiedBy>
  <dcterms:created xsi:type="dcterms:W3CDTF">2002-10-03T19:06:06Z</dcterms:created>
  <dcterms:modified xsi:type="dcterms:W3CDTF">2022-03-15T15:37:12Z</dcterms:modified>
</cp:coreProperties>
</file>